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autoCompressPictures="0" defaultThemeVersion="124226"/>
  <xr:revisionPtr revIDLastSave="0" documentId="8_{3CFF6278-5A44-4652-9686-6793A6AC6DA6}" xr6:coauthVersionLast="47" xr6:coauthVersionMax="47" xr10:uidLastSave="{00000000-0000-0000-0000-000000000000}"/>
  <bookViews>
    <workbookView xWindow="28680" yWindow="-120" windowWidth="29040" windowHeight="15720" xr2:uid="{00000000-000D-0000-FFFF-FFFF00000000}"/>
  </bookViews>
  <sheets>
    <sheet name="2026-072-DQE-VDEF"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3" i="1" l="1"/>
  <c r="G3" i="1" s="1"/>
  <c r="F4" i="1"/>
  <c r="F5" i="1"/>
  <c r="G5" i="1" s="1"/>
  <c r="F6" i="1"/>
  <c r="G6" i="1" s="1"/>
  <c r="F7" i="1"/>
  <c r="G7" i="1" s="1"/>
  <c r="F8" i="1"/>
  <c r="F9" i="1"/>
  <c r="F10" i="1"/>
  <c r="G10" i="1" s="1"/>
  <c r="F11" i="1"/>
  <c r="F12" i="1"/>
  <c r="F13" i="1"/>
  <c r="G13" i="1" s="1"/>
  <c r="F14" i="1"/>
  <c r="F15" i="1"/>
  <c r="G15" i="1" s="1"/>
  <c r="H15" i="1" s="1"/>
  <c r="F16" i="1"/>
  <c r="F17" i="1"/>
  <c r="F18" i="1"/>
  <c r="G18" i="1" s="1"/>
  <c r="F19" i="1"/>
  <c r="F20" i="1"/>
  <c r="F29" i="1"/>
  <c r="F30" i="1"/>
  <c r="F21" i="1"/>
  <c r="G21" i="1" s="1"/>
  <c r="F22" i="1"/>
  <c r="F23" i="1"/>
  <c r="F24" i="1"/>
  <c r="F25" i="1"/>
  <c r="F26" i="1"/>
  <c r="F27" i="1"/>
  <c r="F28" i="1"/>
  <c r="F31" i="1"/>
  <c r="F32" i="1"/>
  <c r="G32" i="1" s="1"/>
  <c r="F33" i="1"/>
  <c r="G33" i="1" s="1"/>
  <c r="F34" i="1"/>
  <c r="F35" i="1"/>
  <c r="G29" i="1" l="1"/>
  <c r="H29" i="1" s="1"/>
  <c r="H28" i="1"/>
  <c r="H10" i="1"/>
  <c r="H7" i="1"/>
  <c r="G4" i="1"/>
  <c r="H4" i="1" s="1"/>
  <c r="G30" i="1"/>
  <c r="H30" i="1" s="1"/>
  <c r="G28" i="1"/>
  <c r="G26" i="1"/>
  <c r="H26" i="1" s="1"/>
  <c r="G24" i="1"/>
  <c r="H24" i="1" s="1"/>
  <c r="H32" i="1"/>
  <c r="H6" i="1"/>
  <c r="G20" i="1"/>
  <c r="H20" i="1" s="1"/>
  <c r="H21" i="1"/>
  <c r="H13" i="1"/>
  <c r="H5" i="1"/>
  <c r="F37" i="1"/>
  <c r="G35" i="1"/>
  <c r="H35" i="1" s="1"/>
  <c r="G34" i="1"/>
  <c r="H34" i="1" s="1"/>
  <c r="H33" i="1"/>
  <c r="G31" i="1"/>
  <c r="H31" i="1" s="1"/>
  <c r="G27" i="1"/>
  <c r="H27" i="1" s="1"/>
  <c r="G25" i="1"/>
  <c r="H25" i="1" s="1"/>
  <c r="G23" i="1"/>
  <c r="H23" i="1" s="1"/>
  <c r="G22" i="1"/>
  <c r="H22" i="1" s="1"/>
  <c r="G19" i="1"/>
  <c r="H19" i="1" s="1"/>
  <c r="H18" i="1"/>
  <c r="G17" i="1"/>
  <c r="H17" i="1" s="1"/>
  <c r="G16" i="1"/>
  <c r="H16" i="1" s="1"/>
  <c r="G14" i="1"/>
  <c r="H14" i="1" s="1"/>
  <c r="G12" i="1"/>
  <c r="H12" i="1" s="1"/>
  <c r="G11" i="1"/>
  <c r="H11" i="1" s="1"/>
  <c r="G9" i="1"/>
  <c r="H9" i="1" s="1"/>
  <c r="G8" i="1"/>
  <c r="H8" i="1" s="1"/>
  <c r="H3" i="1"/>
</calcChain>
</file>

<file path=xl/sharedStrings.xml><?xml version="1.0" encoding="utf-8"?>
<sst xmlns="http://schemas.openxmlformats.org/spreadsheetml/2006/main" count="79" uniqueCount="48">
  <si>
    <t>Rédaction des plans de prévention</t>
  </si>
  <si>
    <t>Surface comprise entre 601 m² et 900 m²</t>
  </si>
  <si>
    <t>Surface supérieure à 901 m²</t>
  </si>
  <si>
    <t>Mise à jour des plans de prévention</t>
  </si>
  <si>
    <t>Surface jusqu'à 600 m²</t>
  </si>
  <si>
    <t>Contrôle réglementaire des expositions temporaires</t>
  </si>
  <si>
    <t>Vérification initiale des installations électriques au titre de la sécurité des travailleurs (VIEL)</t>
  </si>
  <si>
    <t>Autres prestations ponctuelles</t>
  </si>
  <si>
    <t>Prestation de coordination de sécurité et de protection de la santé (CSPS)</t>
  </si>
  <si>
    <t>Désignation des prestations à réaliser</t>
  </si>
  <si>
    <t>Mission de coordination du système de sécurité incendie « SSI »</t>
  </si>
  <si>
    <t>Mission de mis à jour du cahier des charges d’exploitation et de sécurité incendie</t>
  </si>
  <si>
    <t xml:space="preserve">Mission de constitution de dossier de sécurité incendie (GN6, projets pour autorisation de travaux d'aménagement ou permis de construire) </t>
  </si>
  <si>
    <t xml:space="preserve">Mise à jour du diagnostic technique amiante « DTA » </t>
  </si>
  <si>
    <t>Diagnostic amiante avant travaux et/ou démolition</t>
  </si>
  <si>
    <t>Diagnostic plomb avant travaux et/ou démolition</t>
  </si>
  <si>
    <t>Audit technique d’éléments intérieurs du bâtiment et du clos et couverts, ainsi que sur des installations techniques  (avec solutions et préconsisations)</t>
  </si>
  <si>
    <t>Contrôle réglementaire d’utilisation et de stockage des produits dangereux</t>
  </si>
  <si>
    <t>Diagnostic et sondage structurel (planchers, plafonds, poutres, voiries…etc)</t>
  </si>
  <si>
    <t xml:space="preserve">Contrôle des équipements de protection individuels « EPI » et collectifs </t>
  </si>
  <si>
    <t xml:space="preserve">Contrôle du système de gestion technique du bâtiment de l’Établissement « GTB » </t>
  </si>
  <si>
    <t xml:space="preserve">Mission L : assistance technique relative à la solidité des ouvrages ou équipements (voiries et réseaux divers privatifs "VRD", fondations, ossatures, ouvrages assurant le clos et le couvert) </t>
  </si>
  <si>
    <t xml:space="preserve">Mission LP, à la solidité relative aux éléments d’équipement dissociables, ceux qui peuvent être retirés sans porter atteinte aux ouvrages (ex. cloisons, mezzanines…etc) ; </t>
  </si>
  <si>
    <t>Mission relative à la performance énergétique, et/ou environnementale et /ou acoustique</t>
  </si>
  <si>
    <t>Mission de mis à jour du dossier d’identité du système de sécurité incendie « SSI » ;</t>
  </si>
  <si>
    <t>Diagnostic termites et xylophages</t>
  </si>
  <si>
    <t>Diagnostic termites et xylophages avant travaux et/ou démolition</t>
  </si>
  <si>
    <t>PU en euros HT</t>
  </si>
  <si>
    <t>À la prestation</t>
  </si>
  <si>
    <t>À la demi-journée 
(soit 4 heures consécutives)</t>
  </si>
  <si>
    <t>À la journée 
(soit 8 heures)</t>
  </si>
  <si>
    <t>Contrôle en deux phases : sur plan au moment du projet (APS-APD), puis sur place à la fin des travaux de l'exposition temporaire (quelle que soit la surface de l’espace concerné)</t>
  </si>
  <si>
    <t xml:space="preserve">Assistance à la rédaction ou la mise à jour du document unique et/ou DUERP (100 agents, env. 22 fiches métiers) </t>
  </si>
  <si>
    <t>Montant de la TVA 
à 20%</t>
  </si>
  <si>
    <t xml:space="preserve">Date et signature du titulaire : </t>
  </si>
  <si>
    <t>Qtés</t>
  </si>
  <si>
    <t xml:space="preserve">MONTANT TOTAL HT DU DQE : </t>
  </si>
  <si>
    <t>Montant total
en euros HT</t>
  </si>
  <si>
    <t>Mntant total
en euros TTC</t>
  </si>
  <si>
    <t>Unités d'œuvre</t>
  </si>
  <si>
    <t>Vérification des éléments de garde-corps de l'Etablissement (parois vitrées fosses,garde-corps terrarium de l'aquarium, toiture…etc)</t>
  </si>
  <si>
    <t xml:space="preserve">Diagnostic accessibilité et/ou mise à jour du diagnostic accessibilité (avec préconisations) </t>
  </si>
  <si>
    <t>Mission d'évaluation et de mesurage des nuisances sonores et olfactives de l'Établissement (locaux de travail)</t>
  </si>
  <si>
    <t>Contrôle ponctuel de la conformité réglementaire des aménagements projetés lors de l'organisation de manifestations exceptionnelles (selon les types d'activités notifiées dans le cahier des charges de sécurité incendie de l'Établissement)</t>
  </si>
  <si>
    <r>
      <t>MARCHÉ N° 2026-072 : PRESTATIONS DE SERVICE DE CONTRÔLES TECHNIQUES RÉGLEMENTAIRES SUR LES INSTALLATIONS TECHNIQUES DU BÂTIMENT, 
AINSI QUE LA RÉALISATION DE PRESTATINS ANNEXES POUR RÉPONDRE AUX BESOINS DE L’ÉTABLISSEMENT PUBLIC DU PALAIS DE LA PORTE DORÉE
DÉTAIL QUANTITATIF ESTIMATIF (DQE)</t>
    </r>
    <r>
      <rPr>
        <b/>
        <sz val="12"/>
        <color rgb="FFFF0000"/>
        <rFont val="Calibri"/>
        <family val="2"/>
        <scheme val="minor"/>
      </rPr>
      <t xml:space="preserve"> - DOCUMENT SANS VALEUR CONTRACTUELLE</t>
    </r>
  </si>
  <si>
    <t>Contrôle de portique d’accès, porte et/ou portail coulissant …etc.</t>
  </si>
  <si>
    <t>Tarif pour une prestation de contrôle surun aménagement évènementiel</t>
  </si>
  <si>
    <t>Tarif pour une prestation de contrôle des installations électriques des activités événementielles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</si>
</sst>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9"/>
      <color rgb="FFFF0000"/>
      <name val="Calibri"/>
      <family val="2"/>
      <scheme val="minor"/>
    </font>
    <font>
      <sz val="12"/>
      <color theme="1"/>
      <name val="Calibri"/>
      <family val="2"/>
      <scheme val="minor"/>
    </font>
    <font>
      <b/>
      <sz val="12"/>
      <color theme="1"/>
      <name val="Calibri"/>
      <family val="2"/>
      <scheme val="minor"/>
    </font>
    <font>
      <sz val="12"/>
      <name val="Calibri"/>
      <family val="2"/>
      <scheme val="minor"/>
    </font>
    <font>
      <sz val="12"/>
      <color rgb="FFFF0000"/>
      <name val="Calibri"/>
      <family val="2"/>
      <scheme val="minor"/>
    </font>
    <font>
      <b/>
      <sz val="12"/>
      <name val="Calibri"/>
      <family val="2"/>
      <scheme val="minor"/>
    </font>
    <font>
      <b/>
      <sz val="11"/>
      <name val="Calibri"/>
      <family val="2"/>
      <scheme val="minor"/>
    </font>
    <font>
      <b/>
      <sz val="11"/>
      <color rgb="FFFF0000"/>
      <name val="Calibri"/>
      <family val="2"/>
      <scheme val="minor"/>
    </font>
    <font>
      <b/>
      <sz val="12"/>
      <color rgb="FFFF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8">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medium">
        <color auto="1"/>
      </left>
      <right/>
      <top/>
      <bottom style="medium">
        <color auto="1"/>
      </bottom>
      <diagonal/>
    </border>
    <border>
      <left/>
      <right/>
      <top/>
      <bottom style="medium">
        <color indexed="64"/>
      </bottom>
      <diagonal/>
    </border>
  </borders>
  <cellStyleXfs count="2">
    <xf numFmtId="0" fontId="0" fillId="0" borderId="0"/>
    <xf numFmtId="44" fontId="1" fillId="0" borderId="0" applyFont="0" applyFill="0" applyBorder="0" applyAlignment="0" applyProtection="0"/>
  </cellStyleXfs>
  <cellXfs count="51">
    <xf numFmtId="0" fontId="0" fillId="0" borderId="0" xfId="0"/>
    <xf numFmtId="0" fontId="3" fillId="0" borderId="9" xfId="0" applyFont="1" applyBorder="1" applyAlignment="1">
      <alignment horizontal="justify" vertical="center" wrapText="1"/>
    </xf>
    <xf numFmtId="0" fontId="3" fillId="0" borderId="9"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0" xfId="0" applyFont="1" applyAlignment="1">
      <alignment horizontal="left" vertical="center"/>
    </xf>
    <xf numFmtId="0" fontId="9" fillId="0" borderId="0" xfId="0" applyFont="1" applyAlignment="1">
      <alignment horizontal="left" vertical="center"/>
    </xf>
    <xf numFmtId="0" fontId="3" fillId="0" borderId="0" xfId="0" applyFont="1"/>
    <xf numFmtId="0" fontId="3" fillId="0" borderId="0" xfId="0" applyFont="1" applyAlignment="1">
      <alignment horizontal="center" vertical="center"/>
    </xf>
    <xf numFmtId="0" fontId="6" fillId="0" borderId="0" xfId="0" applyFont="1"/>
    <xf numFmtId="0" fontId="0" fillId="0" borderId="0" xfId="0" applyAlignment="1">
      <alignment horizontal="center" vertical="center"/>
    </xf>
    <xf numFmtId="0" fontId="7" fillId="2" borderId="1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0" borderId="4" xfId="0" applyFont="1" applyBorder="1" applyAlignment="1">
      <alignment horizontal="center" vertical="center" wrapText="1"/>
    </xf>
    <xf numFmtId="0" fontId="5" fillId="0" borderId="8" xfId="0" applyFont="1" applyBorder="1" applyAlignment="1">
      <alignment horizontal="justify" vertical="center" wrapText="1"/>
    </xf>
    <xf numFmtId="0" fontId="3" fillId="0" borderId="8" xfId="0" applyFont="1" applyBorder="1" applyAlignment="1">
      <alignment horizontal="center" vertical="center" wrapText="1"/>
    </xf>
    <xf numFmtId="164" fontId="3" fillId="0" borderId="7" xfId="1" applyNumberFormat="1" applyFont="1" applyBorder="1" applyAlignment="1">
      <alignment horizontal="center" vertical="center"/>
    </xf>
    <xf numFmtId="164" fontId="3" fillId="0" borderId="15" xfId="1" applyNumberFormat="1" applyFont="1" applyBorder="1" applyAlignment="1">
      <alignment horizontal="center" vertical="center"/>
    </xf>
    <xf numFmtId="164" fontId="3" fillId="0" borderId="7" xfId="1" applyNumberFormat="1" applyFont="1" applyBorder="1" applyAlignment="1" applyProtection="1">
      <alignment horizontal="center" vertical="center"/>
      <protection locked="0"/>
    </xf>
    <xf numFmtId="164" fontId="3" fillId="0" borderId="9" xfId="1" applyNumberFormat="1" applyFont="1" applyBorder="1" applyAlignment="1" applyProtection="1">
      <alignment horizontal="center" vertical="center"/>
      <protection locked="0"/>
    </xf>
    <xf numFmtId="164" fontId="3" fillId="0" borderId="10" xfId="1" applyNumberFormat="1" applyFont="1" applyBorder="1" applyAlignment="1" applyProtection="1">
      <alignment horizontal="center" vertical="center"/>
      <protection locked="0"/>
    </xf>
    <xf numFmtId="0" fontId="8" fillId="0" borderId="0" xfId="0" applyFont="1" applyAlignment="1">
      <alignment vertical="top" wrapText="1"/>
    </xf>
    <xf numFmtId="0" fontId="9" fillId="0" borderId="0" xfId="0" applyFont="1" applyAlignment="1">
      <alignment horizontal="left" vertical="center" wrapText="1"/>
    </xf>
    <xf numFmtId="0" fontId="4" fillId="2" borderId="11" xfId="0" applyFont="1" applyFill="1" applyBorder="1" applyAlignment="1">
      <alignment horizontal="center" vertical="center"/>
    </xf>
    <xf numFmtId="0" fontId="5" fillId="0" borderId="0" xfId="0" applyFont="1" applyAlignment="1">
      <alignment horizontal="center" vertical="center" wrapText="1"/>
    </xf>
    <xf numFmtId="164" fontId="3" fillId="0" borderId="0" xfId="1" applyNumberFormat="1" applyFont="1" applyBorder="1" applyAlignment="1">
      <alignment horizontal="center" vertical="center"/>
    </xf>
    <xf numFmtId="0" fontId="7" fillId="0" borderId="16" xfId="0" applyFont="1" applyBorder="1" applyAlignment="1">
      <alignment horizontal="center" vertical="center" wrapText="1"/>
    </xf>
    <xf numFmtId="0" fontId="5" fillId="0" borderId="17" xfId="0" applyFont="1" applyBorder="1" applyAlignment="1">
      <alignment horizontal="justify" vertical="center" wrapText="1"/>
    </xf>
    <xf numFmtId="0" fontId="5" fillId="0" borderId="17" xfId="0" applyFont="1" applyBorder="1" applyAlignment="1">
      <alignment horizontal="center" vertical="center" wrapText="1"/>
    </xf>
    <xf numFmtId="164" fontId="3" fillId="0" borderId="17" xfId="1" applyNumberFormat="1" applyFont="1" applyBorder="1" applyAlignment="1" applyProtection="1">
      <alignment horizontal="center" vertical="center"/>
      <protection locked="0"/>
    </xf>
    <xf numFmtId="164" fontId="3" fillId="0" borderId="7" xfId="0" applyNumberFormat="1"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7" fillId="2" borderId="12" xfId="0" applyFont="1" applyFill="1" applyBorder="1" applyAlignment="1">
      <alignment horizontal="right" vertical="center" wrapText="1"/>
    </xf>
    <xf numFmtId="0" fontId="7"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0" xfId="0" applyFont="1" applyBorder="1" applyAlignment="1">
      <alignment horizontal="justify" vertical="center" wrapText="1"/>
    </xf>
    <xf numFmtId="0" fontId="4" fillId="0" borderId="12" xfId="0" applyFont="1" applyBorder="1" applyAlignment="1" applyProtection="1">
      <alignment horizontal="left" vertical="top"/>
      <protection locked="0"/>
    </xf>
    <xf numFmtId="0" fontId="4" fillId="0" borderId="14" xfId="0" applyFont="1" applyBorder="1" applyAlignment="1" applyProtection="1">
      <alignment horizontal="left" vertical="top"/>
      <protection locked="0"/>
    </xf>
    <xf numFmtId="164" fontId="4" fillId="0" borderId="11" xfId="1" applyNumberFormat="1" applyFont="1" applyBorder="1" applyAlignment="1" applyProtection="1">
      <alignment horizontal="center" vertical="center"/>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7"/>
  <sheetViews>
    <sheetView showGridLines="0" tabSelected="1" topLeftCell="A3" zoomScale="80" zoomScaleNormal="80" zoomScalePageLayoutView="110" workbookViewId="0">
      <selection activeCell="A39" sqref="A39:B39"/>
    </sheetView>
  </sheetViews>
  <sheetFormatPr baseColWidth="10" defaultRowHeight="14.5" x14ac:dyDescent="0.35"/>
  <cols>
    <col min="1" max="1" width="41.6328125" customWidth="1"/>
    <col min="2" max="2" width="95.1796875" customWidth="1"/>
    <col min="3" max="3" width="22.90625" style="11" customWidth="1"/>
    <col min="4" max="4" width="23.26953125" customWidth="1"/>
    <col min="5" max="5" width="10.6328125" style="11" customWidth="1"/>
    <col min="6" max="6" width="25.08984375" style="11" customWidth="1"/>
    <col min="7" max="7" width="21.81640625" customWidth="1"/>
    <col min="8" max="8" width="24.54296875" customWidth="1"/>
    <col min="9" max="9" width="11.90625" customWidth="1"/>
  </cols>
  <sheetData>
    <row r="1" spans="1:9" ht="71" customHeight="1" thickBot="1" x14ac:dyDescent="0.4">
      <c r="A1" s="37" t="s">
        <v>44</v>
      </c>
      <c r="B1" s="38"/>
      <c r="C1" s="38"/>
      <c r="D1" s="38"/>
      <c r="E1" s="38"/>
      <c r="F1" s="38"/>
      <c r="G1" s="38"/>
      <c r="H1" s="39"/>
    </row>
    <row r="2" spans="1:9" ht="37.5" customHeight="1" thickBot="1" x14ac:dyDescent="0.4">
      <c r="A2" s="33" t="s">
        <v>9</v>
      </c>
      <c r="B2" s="34"/>
      <c r="C2" s="13" t="s">
        <v>39</v>
      </c>
      <c r="D2" s="12" t="s">
        <v>27</v>
      </c>
      <c r="E2" s="24" t="s">
        <v>35</v>
      </c>
      <c r="F2" s="32" t="s">
        <v>37</v>
      </c>
      <c r="G2" s="12" t="s">
        <v>33</v>
      </c>
      <c r="H2" s="12" t="s">
        <v>38</v>
      </c>
      <c r="I2" s="6"/>
    </row>
    <row r="3" spans="1:9" ht="56.5" customHeight="1" x14ac:dyDescent="0.35">
      <c r="A3" s="14" t="s">
        <v>5</v>
      </c>
      <c r="B3" s="15" t="s">
        <v>31</v>
      </c>
      <c r="C3" s="16" t="s">
        <v>28</v>
      </c>
      <c r="D3" s="19">
        <v>0</v>
      </c>
      <c r="E3" s="43">
        <v>1</v>
      </c>
      <c r="F3" s="31">
        <f>D3*E3</f>
        <v>0</v>
      </c>
      <c r="G3" s="17">
        <f>F3*0.2</f>
        <v>0</v>
      </c>
      <c r="H3" s="18">
        <f>F3+G3</f>
        <v>0</v>
      </c>
    </row>
    <row r="4" spans="1:9" ht="34.5" customHeight="1" x14ac:dyDescent="0.35">
      <c r="A4" s="35" t="s">
        <v>43</v>
      </c>
      <c r="B4" s="1" t="s">
        <v>4</v>
      </c>
      <c r="C4" s="2" t="s">
        <v>28</v>
      </c>
      <c r="D4" s="20">
        <v>0</v>
      </c>
      <c r="E4" s="44">
        <v>2</v>
      </c>
      <c r="F4" s="31">
        <f t="shared" ref="F4:F35" si="0">D4*E4</f>
        <v>0</v>
      </c>
      <c r="G4" s="17">
        <f t="shared" ref="G4:G35" si="1">F4*0.2</f>
        <v>0</v>
      </c>
      <c r="H4" s="18">
        <f t="shared" ref="H4:H35" si="2">F4+G4</f>
        <v>0</v>
      </c>
    </row>
    <row r="5" spans="1:9" ht="34.5" customHeight="1" x14ac:dyDescent="0.35">
      <c r="A5" s="35"/>
      <c r="B5" s="1" t="s">
        <v>1</v>
      </c>
      <c r="C5" s="2" t="s">
        <v>28</v>
      </c>
      <c r="D5" s="20">
        <v>0</v>
      </c>
      <c r="E5" s="44">
        <v>1</v>
      </c>
      <c r="F5" s="31">
        <f t="shared" si="0"/>
        <v>0</v>
      </c>
      <c r="G5" s="17">
        <f t="shared" si="1"/>
        <v>0</v>
      </c>
      <c r="H5" s="18">
        <f t="shared" si="2"/>
        <v>0</v>
      </c>
      <c r="I5" s="23"/>
    </row>
    <row r="6" spans="1:9" ht="41.5" customHeight="1" x14ac:dyDescent="0.35">
      <c r="A6" s="35"/>
      <c r="B6" s="1" t="s">
        <v>2</v>
      </c>
      <c r="C6" s="2" t="s">
        <v>28</v>
      </c>
      <c r="D6" s="20">
        <v>0</v>
      </c>
      <c r="E6" s="44">
        <v>1</v>
      </c>
      <c r="F6" s="31">
        <f t="shared" si="0"/>
        <v>0</v>
      </c>
      <c r="G6" s="17">
        <f t="shared" si="1"/>
        <v>0</v>
      </c>
      <c r="H6" s="18">
        <f t="shared" si="2"/>
        <v>0</v>
      </c>
      <c r="I6" s="23"/>
    </row>
    <row r="7" spans="1:9" ht="30.5" customHeight="1" x14ac:dyDescent="0.35">
      <c r="A7" s="35" t="s">
        <v>7</v>
      </c>
      <c r="B7" s="3" t="s">
        <v>32</v>
      </c>
      <c r="C7" s="2" t="s">
        <v>28</v>
      </c>
      <c r="D7" s="20">
        <v>0</v>
      </c>
      <c r="E7" s="44">
        <v>1</v>
      </c>
      <c r="F7" s="31">
        <f t="shared" si="0"/>
        <v>0</v>
      </c>
      <c r="G7" s="17">
        <f t="shared" si="1"/>
        <v>0</v>
      </c>
      <c r="H7" s="18">
        <f t="shared" si="2"/>
        <v>0</v>
      </c>
    </row>
    <row r="8" spans="1:9" ht="24.5" customHeight="1" x14ac:dyDescent="0.35">
      <c r="A8" s="35"/>
      <c r="B8" s="3" t="s">
        <v>8</v>
      </c>
      <c r="C8" s="2" t="s">
        <v>28</v>
      </c>
      <c r="D8" s="20">
        <v>0</v>
      </c>
      <c r="E8" s="44">
        <v>5</v>
      </c>
      <c r="F8" s="31">
        <f t="shared" si="0"/>
        <v>0</v>
      </c>
      <c r="G8" s="17">
        <f t="shared" si="1"/>
        <v>0</v>
      </c>
      <c r="H8" s="18">
        <f t="shared" si="2"/>
        <v>0</v>
      </c>
    </row>
    <row r="9" spans="1:9" ht="54" customHeight="1" x14ac:dyDescent="0.35">
      <c r="A9" s="35"/>
      <c r="B9" s="3" t="s">
        <v>21</v>
      </c>
      <c r="C9" s="2" t="s">
        <v>28</v>
      </c>
      <c r="D9" s="20">
        <v>0</v>
      </c>
      <c r="E9" s="44">
        <v>1</v>
      </c>
      <c r="F9" s="31">
        <f t="shared" si="0"/>
        <v>0</v>
      </c>
      <c r="G9" s="17">
        <f t="shared" si="1"/>
        <v>0</v>
      </c>
      <c r="H9" s="18">
        <f t="shared" si="2"/>
        <v>0</v>
      </c>
    </row>
    <row r="10" spans="1:9" ht="15.5" x14ac:dyDescent="0.35">
      <c r="A10" s="35"/>
      <c r="B10" s="3" t="s">
        <v>6</v>
      </c>
      <c r="C10" s="2" t="s">
        <v>28</v>
      </c>
      <c r="D10" s="20">
        <v>0</v>
      </c>
      <c r="E10" s="44">
        <v>1</v>
      </c>
      <c r="F10" s="31">
        <f t="shared" si="0"/>
        <v>0</v>
      </c>
      <c r="G10" s="17">
        <f t="shared" si="1"/>
        <v>0</v>
      </c>
      <c r="H10" s="18">
        <f t="shared" si="2"/>
        <v>0</v>
      </c>
    </row>
    <row r="11" spans="1:9" ht="20" customHeight="1" x14ac:dyDescent="0.35">
      <c r="A11" s="35"/>
      <c r="B11" s="3" t="s">
        <v>10</v>
      </c>
      <c r="C11" s="2" t="s">
        <v>28</v>
      </c>
      <c r="D11" s="20">
        <v>0</v>
      </c>
      <c r="E11" s="44">
        <v>3</v>
      </c>
      <c r="F11" s="31">
        <f t="shared" si="0"/>
        <v>0</v>
      </c>
      <c r="G11" s="17">
        <f t="shared" si="1"/>
        <v>0</v>
      </c>
      <c r="H11" s="18">
        <f t="shared" si="2"/>
        <v>0</v>
      </c>
    </row>
    <row r="12" spans="1:9" ht="20" customHeight="1" x14ac:dyDescent="0.35">
      <c r="A12" s="35"/>
      <c r="B12" s="3" t="s">
        <v>24</v>
      </c>
      <c r="C12" s="2" t="s">
        <v>28</v>
      </c>
      <c r="D12" s="20">
        <v>0</v>
      </c>
      <c r="E12" s="44">
        <v>2</v>
      </c>
      <c r="F12" s="31">
        <f t="shared" si="0"/>
        <v>0</v>
      </c>
      <c r="G12" s="17">
        <f t="shared" si="1"/>
        <v>0</v>
      </c>
      <c r="H12" s="18">
        <f t="shared" si="2"/>
        <v>0</v>
      </c>
    </row>
    <row r="13" spans="1:9" ht="19" customHeight="1" x14ac:dyDescent="0.35">
      <c r="A13" s="35"/>
      <c r="B13" s="3" t="s">
        <v>11</v>
      </c>
      <c r="C13" s="2" t="s">
        <v>28</v>
      </c>
      <c r="D13" s="20">
        <v>0</v>
      </c>
      <c r="E13" s="44">
        <v>2</v>
      </c>
      <c r="F13" s="31">
        <f t="shared" si="0"/>
        <v>0</v>
      </c>
      <c r="G13" s="17">
        <f t="shared" si="1"/>
        <v>0</v>
      </c>
      <c r="H13" s="18">
        <f t="shared" si="2"/>
        <v>0</v>
      </c>
    </row>
    <row r="14" spans="1:9" ht="33" customHeight="1" x14ac:dyDescent="0.35">
      <c r="A14" s="35"/>
      <c r="B14" s="3" t="s">
        <v>12</v>
      </c>
      <c r="C14" s="2" t="s">
        <v>28</v>
      </c>
      <c r="D14" s="20">
        <v>0</v>
      </c>
      <c r="E14" s="44">
        <v>3</v>
      </c>
      <c r="F14" s="31">
        <f t="shared" si="0"/>
        <v>0</v>
      </c>
      <c r="G14" s="17">
        <f t="shared" si="1"/>
        <v>0</v>
      </c>
      <c r="H14" s="18">
        <f t="shared" si="2"/>
        <v>0</v>
      </c>
    </row>
    <row r="15" spans="1:9" ht="21.5" customHeight="1" x14ac:dyDescent="0.35">
      <c r="A15" s="35"/>
      <c r="B15" s="3" t="s">
        <v>13</v>
      </c>
      <c r="C15" s="2" t="s">
        <v>28</v>
      </c>
      <c r="D15" s="20">
        <v>0</v>
      </c>
      <c r="E15" s="44">
        <v>2</v>
      </c>
      <c r="F15" s="31">
        <f t="shared" si="0"/>
        <v>0</v>
      </c>
      <c r="G15" s="17">
        <f t="shared" si="1"/>
        <v>0</v>
      </c>
      <c r="H15" s="18">
        <f t="shared" si="2"/>
        <v>0</v>
      </c>
    </row>
    <row r="16" spans="1:9" ht="21.5" customHeight="1" x14ac:dyDescent="0.35">
      <c r="A16" s="35"/>
      <c r="B16" s="3" t="s">
        <v>14</v>
      </c>
      <c r="C16" s="2" t="s">
        <v>28</v>
      </c>
      <c r="D16" s="20">
        <v>0</v>
      </c>
      <c r="E16" s="44">
        <v>3</v>
      </c>
      <c r="F16" s="31">
        <f t="shared" si="0"/>
        <v>0</v>
      </c>
      <c r="G16" s="17">
        <f t="shared" si="1"/>
        <v>0</v>
      </c>
      <c r="H16" s="18">
        <f t="shared" si="2"/>
        <v>0</v>
      </c>
    </row>
    <row r="17" spans="1:8" ht="21.5" customHeight="1" x14ac:dyDescent="0.35">
      <c r="A17" s="35"/>
      <c r="B17" s="3" t="s">
        <v>15</v>
      </c>
      <c r="C17" s="2" t="s">
        <v>28</v>
      </c>
      <c r="D17" s="20">
        <v>0</v>
      </c>
      <c r="E17" s="44">
        <v>3</v>
      </c>
      <c r="F17" s="31">
        <f t="shared" si="0"/>
        <v>0</v>
      </c>
      <c r="G17" s="17">
        <f t="shared" si="1"/>
        <v>0</v>
      </c>
      <c r="H17" s="18">
        <f t="shared" si="2"/>
        <v>0</v>
      </c>
    </row>
    <row r="18" spans="1:8" ht="21.5" customHeight="1" x14ac:dyDescent="0.35">
      <c r="A18" s="35"/>
      <c r="B18" s="3" t="s">
        <v>15</v>
      </c>
      <c r="C18" s="2" t="s">
        <v>28</v>
      </c>
      <c r="D18" s="20">
        <v>0</v>
      </c>
      <c r="E18" s="44">
        <v>3</v>
      </c>
      <c r="F18" s="31">
        <f t="shared" si="0"/>
        <v>0</v>
      </c>
      <c r="G18" s="17">
        <f t="shared" si="1"/>
        <v>0</v>
      </c>
      <c r="H18" s="18">
        <f t="shared" si="2"/>
        <v>0</v>
      </c>
    </row>
    <row r="19" spans="1:8" ht="21.5" customHeight="1" x14ac:dyDescent="0.35">
      <c r="A19" s="35"/>
      <c r="B19" s="3" t="s">
        <v>25</v>
      </c>
      <c r="C19" s="2" t="s">
        <v>28</v>
      </c>
      <c r="D19" s="20">
        <v>0</v>
      </c>
      <c r="E19" s="44">
        <v>1</v>
      </c>
      <c r="F19" s="31">
        <f t="shared" si="0"/>
        <v>0</v>
      </c>
      <c r="G19" s="17">
        <f t="shared" si="1"/>
        <v>0</v>
      </c>
      <c r="H19" s="18">
        <f t="shared" si="2"/>
        <v>0</v>
      </c>
    </row>
    <row r="20" spans="1:8" ht="21.5" customHeight="1" x14ac:dyDescent="0.35">
      <c r="A20" s="35"/>
      <c r="B20" s="3" t="s">
        <v>26</v>
      </c>
      <c r="C20" s="2" t="s">
        <v>28</v>
      </c>
      <c r="D20" s="20">
        <v>0</v>
      </c>
      <c r="E20" s="44">
        <v>1</v>
      </c>
      <c r="F20" s="31">
        <f t="shared" si="0"/>
        <v>0</v>
      </c>
      <c r="G20" s="17">
        <f t="shared" si="1"/>
        <v>0</v>
      </c>
      <c r="H20" s="18">
        <f t="shared" si="2"/>
        <v>0</v>
      </c>
    </row>
    <row r="21" spans="1:8" ht="34" customHeight="1" x14ac:dyDescent="0.35">
      <c r="A21" s="35"/>
      <c r="B21" s="3" t="s">
        <v>16</v>
      </c>
      <c r="C21" s="2" t="s">
        <v>28</v>
      </c>
      <c r="D21" s="20">
        <v>0</v>
      </c>
      <c r="E21" s="44">
        <v>4</v>
      </c>
      <c r="F21" s="31">
        <f t="shared" si="0"/>
        <v>0</v>
      </c>
      <c r="G21" s="17">
        <f t="shared" si="1"/>
        <v>0</v>
      </c>
      <c r="H21" s="18">
        <f t="shared" si="2"/>
        <v>0</v>
      </c>
    </row>
    <row r="22" spans="1:8" ht="21.5" customHeight="1" x14ac:dyDescent="0.35">
      <c r="A22" s="35"/>
      <c r="B22" s="3" t="s">
        <v>17</v>
      </c>
      <c r="C22" s="2" t="s">
        <v>28</v>
      </c>
      <c r="D22" s="20">
        <v>0</v>
      </c>
      <c r="E22" s="44">
        <v>1</v>
      </c>
      <c r="F22" s="31">
        <f t="shared" si="0"/>
        <v>0</v>
      </c>
      <c r="G22" s="17">
        <f t="shared" si="1"/>
        <v>0</v>
      </c>
      <c r="H22" s="18">
        <f t="shared" si="2"/>
        <v>0</v>
      </c>
    </row>
    <row r="23" spans="1:8" ht="21.5" customHeight="1" x14ac:dyDescent="0.35">
      <c r="A23" s="35"/>
      <c r="B23" s="3" t="s">
        <v>45</v>
      </c>
      <c r="C23" s="2" t="s">
        <v>28</v>
      </c>
      <c r="D23" s="20">
        <v>0</v>
      </c>
      <c r="E23" s="44">
        <v>1</v>
      </c>
      <c r="F23" s="31">
        <f t="shared" si="0"/>
        <v>0</v>
      </c>
      <c r="G23" s="17">
        <f t="shared" si="1"/>
        <v>0</v>
      </c>
      <c r="H23" s="18">
        <f t="shared" si="2"/>
        <v>0</v>
      </c>
    </row>
    <row r="24" spans="1:8" ht="21.5" customHeight="1" x14ac:dyDescent="0.35">
      <c r="A24" s="35"/>
      <c r="B24" s="3" t="s">
        <v>18</v>
      </c>
      <c r="C24" s="2" t="s">
        <v>28</v>
      </c>
      <c r="D24" s="20">
        <v>0</v>
      </c>
      <c r="E24" s="44">
        <v>2</v>
      </c>
      <c r="F24" s="31">
        <f t="shared" si="0"/>
        <v>0</v>
      </c>
      <c r="G24" s="17">
        <f t="shared" si="1"/>
        <v>0</v>
      </c>
      <c r="H24" s="18">
        <f t="shared" si="2"/>
        <v>0</v>
      </c>
    </row>
    <row r="25" spans="1:8" ht="21.5" customHeight="1" x14ac:dyDescent="0.35">
      <c r="A25" s="35"/>
      <c r="B25" s="3" t="s">
        <v>19</v>
      </c>
      <c r="C25" s="2" t="s">
        <v>28</v>
      </c>
      <c r="D25" s="20">
        <v>0</v>
      </c>
      <c r="E25" s="44">
        <v>2</v>
      </c>
      <c r="F25" s="31">
        <f t="shared" si="0"/>
        <v>0</v>
      </c>
      <c r="G25" s="17">
        <f t="shared" si="1"/>
        <v>0</v>
      </c>
      <c r="H25" s="18">
        <f t="shared" si="2"/>
        <v>0</v>
      </c>
    </row>
    <row r="26" spans="1:8" ht="21.5" customHeight="1" x14ac:dyDescent="0.35">
      <c r="A26" s="35"/>
      <c r="B26" s="3" t="s">
        <v>20</v>
      </c>
      <c r="C26" s="2" t="s">
        <v>28</v>
      </c>
      <c r="D26" s="20">
        <v>0</v>
      </c>
      <c r="E26" s="44">
        <v>1</v>
      </c>
      <c r="F26" s="31">
        <f t="shared" si="0"/>
        <v>0</v>
      </c>
      <c r="G26" s="17">
        <f t="shared" si="1"/>
        <v>0</v>
      </c>
      <c r="H26" s="18">
        <f t="shared" si="2"/>
        <v>0</v>
      </c>
    </row>
    <row r="27" spans="1:8" ht="34.5" customHeight="1" x14ac:dyDescent="0.35">
      <c r="A27" s="35"/>
      <c r="B27" s="3" t="s">
        <v>22</v>
      </c>
      <c r="C27" s="2" t="s">
        <v>28</v>
      </c>
      <c r="D27" s="20">
        <v>0</v>
      </c>
      <c r="E27" s="44">
        <v>1</v>
      </c>
      <c r="F27" s="31">
        <f t="shared" si="0"/>
        <v>0</v>
      </c>
      <c r="G27" s="17">
        <f t="shared" si="1"/>
        <v>0</v>
      </c>
      <c r="H27" s="18">
        <f t="shared" si="2"/>
        <v>0</v>
      </c>
    </row>
    <row r="28" spans="1:8" ht="21.5" customHeight="1" x14ac:dyDescent="0.35">
      <c r="A28" s="35"/>
      <c r="B28" s="3" t="s">
        <v>23</v>
      </c>
      <c r="C28" s="2" t="s">
        <v>28</v>
      </c>
      <c r="D28" s="20">
        <v>0</v>
      </c>
      <c r="E28" s="44">
        <v>2</v>
      </c>
      <c r="F28" s="31">
        <f t="shared" si="0"/>
        <v>0</v>
      </c>
      <c r="G28" s="17">
        <f t="shared" si="1"/>
        <v>0</v>
      </c>
      <c r="H28" s="18">
        <f t="shared" si="2"/>
        <v>0</v>
      </c>
    </row>
    <row r="29" spans="1:8" ht="21.5" customHeight="1" x14ac:dyDescent="0.35">
      <c r="A29" s="35"/>
      <c r="B29" s="3" t="s">
        <v>41</v>
      </c>
      <c r="C29" s="2" t="s">
        <v>28</v>
      </c>
      <c r="D29" s="20">
        <v>0</v>
      </c>
      <c r="E29" s="44">
        <v>1</v>
      </c>
      <c r="F29" s="31">
        <f t="shared" si="0"/>
        <v>0</v>
      </c>
      <c r="G29" s="17">
        <f t="shared" si="1"/>
        <v>0</v>
      </c>
      <c r="H29" s="18">
        <f t="shared" si="2"/>
        <v>0</v>
      </c>
    </row>
    <row r="30" spans="1:8" ht="31" x14ac:dyDescent="0.35">
      <c r="A30" s="35"/>
      <c r="B30" s="3" t="s">
        <v>42</v>
      </c>
      <c r="C30" s="2" t="s">
        <v>28</v>
      </c>
      <c r="D30" s="20">
        <v>0</v>
      </c>
      <c r="E30" s="44">
        <v>2</v>
      </c>
      <c r="F30" s="31">
        <f t="shared" ref="F30" si="3">D30*E30</f>
        <v>0</v>
      </c>
      <c r="G30" s="17">
        <f t="shared" ref="G30" si="4">F30*0.2</f>
        <v>0</v>
      </c>
      <c r="H30" s="18">
        <f t="shared" ref="H30" si="5">F30+G30</f>
        <v>0</v>
      </c>
    </row>
    <row r="31" spans="1:8" ht="32" customHeight="1" x14ac:dyDescent="0.35">
      <c r="A31" s="35"/>
      <c r="B31" s="3" t="s">
        <v>40</v>
      </c>
      <c r="C31" s="2" t="s">
        <v>28</v>
      </c>
      <c r="D31" s="20">
        <v>0</v>
      </c>
      <c r="E31" s="44">
        <v>1</v>
      </c>
      <c r="F31" s="31">
        <f t="shared" si="0"/>
        <v>0</v>
      </c>
      <c r="G31" s="17">
        <f t="shared" si="1"/>
        <v>0</v>
      </c>
      <c r="H31" s="18">
        <f t="shared" si="2"/>
        <v>0</v>
      </c>
    </row>
    <row r="32" spans="1:8" ht="21.5" customHeight="1" x14ac:dyDescent="0.35">
      <c r="A32" s="35"/>
      <c r="B32" s="1" t="s">
        <v>0</v>
      </c>
      <c r="C32" s="4" t="s">
        <v>28</v>
      </c>
      <c r="D32" s="20">
        <v>0</v>
      </c>
      <c r="E32" s="44">
        <v>6</v>
      </c>
      <c r="F32" s="31">
        <f t="shared" si="0"/>
        <v>0</v>
      </c>
      <c r="G32" s="17">
        <f t="shared" si="1"/>
        <v>0</v>
      </c>
      <c r="H32" s="18">
        <f t="shared" si="2"/>
        <v>0</v>
      </c>
    </row>
    <row r="33" spans="1:9" ht="21.5" customHeight="1" x14ac:dyDescent="0.35">
      <c r="A33" s="35"/>
      <c r="B33" s="1" t="s">
        <v>3</v>
      </c>
      <c r="C33" s="4" t="s">
        <v>28</v>
      </c>
      <c r="D33" s="20">
        <v>0</v>
      </c>
      <c r="E33" s="44">
        <v>1</v>
      </c>
      <c r="F33" s="31">
        <f t="shared" si="0"/>
        <v>0</v>
      </c>
      <c r="G33" s="17">
        <f t="shared" si="1"/>
        <v>0</v>
      </c>
      <c r="H33" s="18">
        <f t="shared" si="2"/>
        <v>0</v>
      </c>
    </row>
    <row r="34" spans="1:9" ht="46.5" x14ac:dyDescent="0.35">
      <c r="A34" s="35"/>
      <c r="B34" s="3" t="s">
        <v>46</v>
      </c>
      <c r="C34" s="4" t="s">
        <v>29</v>
      </c>
      <c r="D34" s="20">
        <v>0</v>
      </c>
      <c r="E34" s="45">
        <v>1</v>
      </c>
      <c r="F34" s="31">
        <f t="shared" si="0"/>
        <v>0</v>
      </c>
      <c r="G34" s="17">
        <f t="shared" si="1"/>
        <v>0</v>
      </c>
      <c r="H34" s="18">
        <f t="shared" si="2"/>
        <v>0</v>
      </c>
      <c r="I34" s="7"/>
    </row>
    <row r="35" spans="1:9" ht="34" customHeight="1" thickBot="1" x14ac:dyDescent="0.4">
      <c r="A35" s="36"/>
      <c r="B35" s="47" t="s">
        <v>47</v>
      </c>
      <c r="C35" s="5" t="s">
        <v>30</v>
      </c>
      <c r="D35" s="21">
        <v>0</v>
      </c>
      <c r="E35" s="46">
        <v>1</v>
      </c>
      <c r="F35" s="31">
        <f t="shared" si="0"/>
        <v>0</v>
      </c>
      <c r="G35" s="17">
        <f t="shared" si="1"/>
        <v>0</v>
      </c>
      <c r="H35" s="18">
        <f t="shared" si="2"/>
        <v>0</v>
      </c>
      <c r="I35" s="7"/>
    </row>
    <row r="36" spans="1:9" ht="10" customHeight="1" thickBot="1" x14ac:dyDescent="0.4">
      <c r="A36" s="27"/>
      <c r="B36" s="28"/>
      <c r="C36" s="29"/>
      <c r="D36" s="30"/>
      <c r="E36" s="29"/>
      <c r="F36" s="25"/>
      <c r="G36" s="26"/>
      <c r="H36" s="26"/>
      <c r="I36" s="7"/>
    </row>
    <row r="37" spans="1:9" ht="34" customHeight="1" thickBot="1" x14ac:dyDescent="0.4">
      <c r="A37" s="40" t="s">
        <v>36</v>
      </c>
      <c r="B37" s="41"/>
      <c r="C37" s="41"/>
      <c r="D37" s="41"/>
      <c r="E37" s="42"/>
      <c r="F37" s="50">
        <f>SUM(F3:F35)</f>
        <v>0</v>
      </c>
      <c r="G37" s="26"/>
      <c r="H37" s="26"/>
      <c r="I37" s="7"/>
    </row>
    <row r="38" spans="1:9" ht="10" customHeight="1" thickBot="1" x14ac:dyDescent="0.4">
      <c r="A38" s="8"/>
      <c r="B38" s="8"/>
      <c r="C38" s="9"/>
      <c r="D38" s="8"/>
      <c r="E38" s="9"/>
      <c r="F38" s="9"/>
      <c r="G38" s="8"/>
      <c r="H38" s="8"/>
    </row>
    <row r="39" spans="1:9" ht="215.5" customHeight="1" thickBot="1" x14ac:dyDescent="0.4">
      <c r="A39" s="48" t="s">
        <v>34</v>
      </c>
      <c r="B39" s="49"/>
      <c r="C39" s="9"/>
      <c r="D39" s="8"/>
      <c r="E39" s="9"/>
      <c r="F39" s="9"/>
      <c r="G39" s="8"/>
      <c r="H39" s="10"/>
    </row>
    <row r="40" spans="1:9" ht="15.5" x14ac:dyDescent="0.35">
      <c r="A40" s="10"/>
      <c r="B40" s="22"/>
      <c r="C40" s="9"/>
      <c r="D40" s="8"/>
      <c r="E40" s="9"/>
      <c r="F40" s="9"/>
      <c r="G40" s="8"/>
      <c r="H40" s="10"/>
    </row>
    <row r="41" spans="1:9" ht="15.5" x14ac:dyDescent="0.35">
      <c r="A41" s="8"/>
      <c r="B41" s="22"/>
      <c r="C41" s="9"/>
      <c r="D41" s="8"/>
      <c r="E41" s="9"/>
      <c r="F41" s="9"/>
      <c r="G41" s="8"/>
      <c r="H41" s="8"/>
    </row>
    <row r="42" spans="1:9" ht="15.5" x14ac:dyDescent="0.35">
      <c r="A42" s="8"/>
      <c r="B42" s="22"/>
      <c r="C42" s="9"/>
      <c r="D42" s="8"/>
      <c r="E42" s="9"/>
      <c r="F42" s="9"/>
      <c r="G42" s="8"/>
      <c r="H42" s="8"/>
    </row>
    <row r="43" spans="1:9" ht="15.5" x14ac:dyDescent="0.35">
      <c r="A43" s="8"/>
      <c r="B43" s="22"/>
      <c r="C43" s="9"/>
      <c r="D43" s="8"/>
      <c r="E43" s="9"/>
      <c r="F43" s="9"/>
      <c r="G43" s="8"/>
      <c r="H43" s="8"/>
    </row>
    <row r="44" spans="1:9" ht="15.5" x14ac:dyDescent="0.35">
      <c r="A44" s="8"/>
      <c r="B44" s="22"/>
      <c r="C44" s="9"/>
      <c r="D44" s="8"/>
      <c r="E44" s="9"/>
      <c r="F44" s="9"/>
      <c r="G44" s="8"/>
      <c r="H44" s="8"/>
    </row>
    <row r="45" spans="1:9" x14ac:dyDescent="0.35">
      <c r="B45" s="22"/>
    </row>
    <row r="46" spans="1:9" x14ac:dyDescent="0.35">
      <c r="B46" s="22"/>
    </row>
    <row r="47" spans="1:9" x14ac:dyDescent="0.35">
      <c r="B47" s="22"/>
    </row>
  </sheetData>
  <sheetProtection algorithmName="SHA-512" hashValue="VW73DHHDNrvLFwYbUo0bV411/4i8Nsh5LRl5OQ9ZDLaxl6HivXFriXG5RrQ752Ma32HYrLBTjlX47gJpvuUe1Q==" saltValue="zH2nsITMlQzPHXm9vjtDsA==" spinCount="100000" sheet="1" objects="1" scenarios="1" selectLockedCells="1"/>
  <mergeCells count="6">
    <mergeCell ref="A2:B2"/>
    <mergeCell ref="A4:A6"/>
    <mergeCell ref="A7:A35"/>
    <mergeCell ref="A1:H1"/>
    <mergeCell ref="A39:B39"/>
    <mergeCell ref="A37:E37"/>
  </mergeCells>
  <pageMargins left="0.32" right="0.39370078740157483" top="0.48" bottom="0.48" header="0.31496062992125984" footer="0.31496062992125984"/>
  <pageSetup paperSize="9" scale="43" fitToWidth="0" orientation="landscape" r:id="rId1"/>
  <headerFooter>
    <oddFooter>&amp;R&amp;"-,Gras"Page &amp;P sur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2026-072-DQE-VDEF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DQE</dc:title>
  <dc:creator/>
  <cp:lastModifiedBy/>
  <dcterms:created xsi:type="dcterms:W3CDTF">2006-09-12T15:06:44Z</dcterms:created>
  <dcterms:modified xsi:type="dcterms:W3CDTF">2026-03-23T13:37:13Z</dcterms:modified>
</cp:coreProperties>
</file>